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1\ОЗП, ОЗЦ, ООК, ОА\5701-РЕМ ПРОД-2021-ДРСК Провод АС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2" i="1" l="1"/>
  <c r="Q39" i="1"/>
  <c r="G39" i="1"/>
  <c r="I34" i="1"/>
  <c r="I35" i="1"/>
  <c r="I36" i="1"/>
  <c r="I37" i="1"/>
  <c r="I38" i="1"/>
  <c r="I33" i="1"/>
  <c r="J34" i="1"/>
  <c r="M34" i="1"/>
  <c r="N34" i="1"/>
  <c r="P34" i="1"/>
  <c r="Q34" i="1"/>
  <c r="J35" i="1"/>
  <c r="M35" i="1"/>
  <c r="N35" i="1"/>
  <c r="P35" i="1"/>
  <c r="Q35" i="1"/>
  <c r="J36" i="1"/>
  <c r="M36" i="1"/>
  <c r="N36" i="1"/>
  <c r="P36" i="1"/>
  <c r="Q36" i="1" s="1"/>
  <c r="J37" i="1"/>
  <c r="M37" i="1"/>
  <c r="N37" i="1"/>
  <c r="P37" i="1"/>
  <c r="Q37" i="1"/>
  <c r="J38" i="1"/>
  <c r="M38" i="1"/>
  <c r="N38" i="1"/>
  <c r="P38" i="1"/>
  <c r="Q38" i="1"/>
  <c r="G34" i="1"/>
  <c r="G35" i="1"/>
  <c r="G36" i="1"/>
  <c r="G37" i="1"/>
  <c r="G38" i="1"/>
  <c r="P14" i="1"/>
  <c r="Q14" i="1" s="1"/>
  <c r="N14" i="1"/>
  <c r="M14" i="1"/>
  <c r="J14" i="1"/>
  <c r="I14" i="1"/>
  <c r="G14" i="1"/>
  <c r="G33" i="1" l="1"/>
  <c r="G10" i="1"/>
  <c r="G11" i="1"/>
  <c r="G12" i="1"/>
  <c r="G13" i="1"/>
  <c r="G15" i="1"/>
  <c r="G27" i="1" l="1"/>
  <c r="P33" i="1" l="1"/>
  <c r="Q33" i="1" s="1"/>
  <c r="N33" i="1"/>
  <c r="M33" i="1"/>
  <c r="J33" i="1"/>
  <c r="P27" i="1"/>
  <c r="Q27" i="1" s="1"/>
  <c r="P30" i="1"/>
  <c r="Q30" i="1" s="1"/>
  <c r="N27" i="1"/>
  <c r="N30" i="1"/>
  <c r="M27" i="1"/>
  <c r="M30" i="1"/>
  <c r="J27" i="1"/>
  <c r="J30" i="1"/>
  <c r="I27" i="1"/>
  <c r="I30" i="1"/>
  <c r="G30" i="1"/>
  <c r="G20" i="1"/>
  <c r="G21" i="1"/>
  <c r="G22" i="1"/>
  <c r="G23" i="1"/>
  <c r="P20" i="1"/>
  <c r="Q20" i="1" s="1"/>
  <c r="P21" i="1"/>
  <c r="Q21" i="1" s="1"/>
  <c r="P22" i="1"/>
  <c r="Q22" i="1" s="1"/>
  <c r="P23" i="1"/>
  <c r="Q23" i="1" s="1"/>
  <c r="N20" i="1"/>
  <c r="N21" i="1"/>
  <c r="N22" i="1"/>
  <c r="N23" i="1"/>
  <c r="M20" i="1"/>
  <c r="M21" i="1"/>
  <c r="M22" i="1"/>
  <c r="M23" i="1"/>
  <c r="J20" i="1"/>
  <c r="J21" i="1"/>
  <c r="J22" i="1"/>
  <c r="J23" i="1"/>
  <c r="I20" i="1"/>
  <c r="I21" i="1"/>
  <c r="I22" i="1"/>
  <c r="I23" i="1"/>
  <c r="P19" i="1"/>
  <c r="Q19" i="1" s="1"/>
  <c r="P18" i="1"/>
  <c r="Q18" i="1" s="1"/>
  <c r="N19" i="1"/>
  <c r="N18" i="1"/>
  <c r="M19" i="1"/>
  <c r="M18" i="1"/>
  <c r="J19" i="1"/>
  <c r="J18" i="1"/>
  <c r="I19" i="1"/>
  <c r="I18" i="1"/>
  <c r="Q31" i="1" l="1"/>
  <c r="G31" i="1"/>
  <c r="Q28" i="1"/>
  <c r="G28" i="1"/>
  <c r="Q24" i="1"/>
  <c r="M12" i="1" l="1"/>
  <c r="M13" i="1"/>
  <c r="M15" i="1"/>
  <c r="J12" i="1"/>
  <c r="J13" i="1"/>
  <c r="J15" i="1"/>
  <c r="I12" i="1"/>
  <c r="I13" i="1"/>
  <c r="I15" i="1"/>
  <c r="G18" i="1"/>
  <c r="G19" i="1"/>
  <c r="G24" i="1" l="1"/>
  <c r="I11" i="1" l="1"/>
  <c r="I10" i="1"/>
  <c r="P11" i="1"/>
  <c r="Q11" i="1" s="1"/>
  <c r="P12" i="1"/>
  <c r="Q12" i="1" s="1"/>
  <c r="P13" i="1"/>
  <c r="Q13" i="1" s="1"/>
  <c r="P15" i="1"/>
  <c r="Q15" i="1" s="1"/>
  <c r="P10" i="1"/>
  <c r="Q10" i="1" s="1"/>
  <c r="M11" i="1"/>
  <c r="M10" i="1"/>
  <c r="J11" i="1"/>
  <c r="J10" i="1"/>
  <c r="Q16" i="1" l="1"/>
  <c r="N12" i="1"/>
  <c r="N10" i="1"/>
  <c r="N15" i="1"/>
  <c r="N13" i="1"/>
  <c r="N11" i="1"/>
  <c r="Q40" i="1" l="1"/>
  <c r="Q41" i="1" s="1"/>
  <c r="G16" i="1"/>
  <c r="G40" i="1" l="1"/>
  <c r="F3" i="1" s="1"/>
  <c r="G41" i="1" l="1"/>
  <c r="G42" i="1" s="1"/>
</calcChain>
</file>

<file path=xl/sharedStrings.xml><?xml version="1.0" encoding="utf-8"?>
<sst xmlns="http://schemas.openxmlformats.org/spreadsheetml/2006/main" count="103" uniqueCount="51">
  <si>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</si>
  <si>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</si>
  <si>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</si>
  <si>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</si>
  <si>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</si>
  <si>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</si>
  <si>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</si>
  <si>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</si>
  <si>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</si>
  <si>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</si>
  <si>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</si>
  <si>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</si>
  <si>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</si>
  <si>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</si>
  <si>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</si>
  <si>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</si>
  <si>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</si>
  <si>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</si>
  <si>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>ИТОГО по филиалу "ХЭС" СП "СЭС"</t>
  </si>
  <si>
    <t>Итого по филиалу "ЭС ЕАО"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</si>
  <si>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</si>
  <si>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</si>
  <si>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</si>
  <si>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</si>
  <si>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t>1. филиал АО «ДРСК» «Амурские электрические сети»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</si>
  <si>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</si>
  <si>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</si>
  <si>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</si>
  <si>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2. филиал АО "ДРСК" "Приморские электрические сети"</t>
  </si>
  <si>
    <t>3. филиал АО «ДРСК» «Хабаровские электрические сети»</t>
  </si>
  <si>
    <t>3.1 СП «Северные электрические сети» г. Комсомольск-на-Амуре</t>
  </si>
  <si>
    <t>3.2 СП «Центральные электрические сети» г. Хабаровск</t>
  </si>
  <si>
    <t>АС-120/19</t>
  </si>
  <si>
    <t>АС-25/4,2</t>
  </si>
  <si>
    <t>АС-35/6,2</t>
  </si>
  <si>
    <t>АС-50/8</t>
  </si>
  <si>
    <t>АС-70/11</t>
  </si>
  <si>
    <t>т</t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</si>
  <si>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АС-120/19</t>
    </r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</si>
  <si>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АС-150/19</t>
    </r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</si>
  <si>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АС-25/4,2</t>
    </r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</si>
  <si>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АС-35/6,2</t>
    </r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</si>
  <si>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АС-50/8</t>
    </r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</si>
  <si>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АС-70/11</t>
    </r>
  </si>
  <si>
    <t>АС-95/16</t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</si>
  <si>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АС-185/29</t>
    </r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</si>
  <si>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АС-95/16</t>
    </r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</si>
  <si>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АС-185/24</t>
    </r>
  </si>
  <si>
    <r>
      <t xml:space="preserve">Провод </t>
    </r>
    <r>
      <rPr>
        <b/>
        <sz val="12"/>
        <rFont val="Calibri"/>
        <family val="2"/>
        <charset val="204"/>
        <scheme val="minor"/>
      </rPr>
      <t>АС-240/39</t>
    </r>
  </si>
  <si>
    <t>4. филиал АО «ДРСК» «Южно-Якутские электрические сети»</t>
  </si>
  <si>
    <t>Итого по филиалу "ЮЯЭС"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</si>
</sst>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35">
    <xf numFmtId="0" fontId="0" fillId="0" borderId="0" xfId="0"/>
    <xf numFmtId="4" fontId="2" fillId="5" borderId="22" xfId="0" applyNumberFormat="1" applyFont="1" applyFill="1" applyBorder="1" applyAlignment="1" applyProtection="1">
      <alignment horizontal="center" vertical="center" wrapText="1"/>
    </xf>
    <xf numFmtId="4" fontId="2" fillId="5" borderId="43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5" borderId="26" xfId="0" applyFont="1" applyFill="1" applyBorder="1" applyAlignment="1">
      <alignment horizontal="center"/>
    </xf>
    <xf numFmtId="49" fontId="7" fillId="5" borderId="12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 applyProtection="1">
      <alignment horizontal="left" vertical="top" wrapText="1"/>
      <protection locked="0"/>
    </xf>
    <xf numFmtId="3" fontId="7" fillId="5" borderId="5" xfId="0" applyNumberFormat="1" applyFont="1" applyFill="1" applyBorder="1" applyAlignment="1">
      <alignment horizontal="center" vertical="top" wrapText="1"/>
    </xf>
    <xf numFmtId="4" fontId="7" fillId="5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 applyProtection="1">
      <alignment horizontal="center" vertical="top" wrapText="1"/>
      <protection locked="0"/>
    </xf>
    <xf numFmtId="164" fontId="7" fillId="5" borderId="5" xfId="0" applyNumberFormat="1" applyFont="1" applyFill="1" applyBorder="1" applyAlignment="1">
      <alignment horizontal="center" vertical="top" wrapText="1"/>
    </xf>
    <xf numFmtId="4" fontId="7" fillId="5" borderId="27" xfId="0" applyNumberFormat="1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/>
    </xf>
    <xf numFmtId="49" fontId="7" fillId="5" borderId="1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 applyProtection="1">
      <alignment horizontal="left" vertical="top" wrapText="1"/>
      <protection locked="0"/>
    </xf>
    <xf numFmtId="3" fontId="7" fillId="5" borderId="7" xfId="0" applyNumberFormat="1" applyFont="1" applyFill="1" applyBorder="1" applyAlignment="1">
      <alignment horizontal="center" vertical="top" wrapText="1"/>
    </xf>
    <xf numFmtId="4" fontId="7" fillId="5" borderId="7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7" fillId="5" borderId="7" xfId="0" applyNumberFormat="1" applyFont="1" applyFill="1" applyBorder="1" applyAlignment="1">
      <alignment horizontal="center" vertical="top" wrapText="1"/>
    </xf>
    <xf numFmtId="49" fontId="2" fillId="2" borderId="24" xfId="0" applyNumberFormat="1" applyFont="1" applyFill="1" applyBorder="1" applyAlignment="1" applyProtection="1">
      <alignment horizontal="left" vertical="top" wrapText="1"/>
      <protection locked="0"/>
    </xf>
    <xf numFmtId="4" fontId="2" fillId="2" borderId="24" xfId="0" applyNumberFormat="1" applyFont="1" applyFill="1" applyBorder="1" applyAlignment="1" applyProtection="1">
      <alignment horizontal="center" vertical="top" wrapText="1"/>
      <protection locked="0"/>
    </xf>
    <xf numFmtId="4" fontId="1" fillId="5" borderId="8" xfId="0" applyNumberFormat="1" applyFont="1" applyFill="1" applyBorder="1" applyAlignment="1" applyProtection="1">
      <alignment horizontal="center" vertical="top" wrapText="1"/>
    </xf>
    <xf numFmtId="4" fontId="6" fillId="5" borderId="30" xfId="0" applyNumberFormat="1" applyFont="1" applyFill="1" applyBorder="1" applyAlignment="1">
      <alignment horizontal="center" vertical="top" wrapText="1"/>
    </xf>
    <xf numFmtId="49" fontId="2" fillId="2" borderId="31" xfId="0" applyNumberFormat="1" applyFont="1" applyFill="1" applyBorder="1" applyAlignment="1" applyProtection="1">
      <alignment horizontal="left" vertical="top" wrapText="1"/>
      <protection locked="0"/>
    </xf>
    <xf numFmtId="4" fontId="2" fillId="2" borderId="31" xfId="0" applyNumberFormat="1" applyFont="1" applyFill="1" applyBorder="1" applyAlignment="1" applyProtection="1">
      <alignment horizontal="center" vertical="top" wrapText="1"/>
      <protection locked="0"/>
    </xf>
    <xf numFmtId="4" fontId="7" fillId="5" borderId="32" xfId="0" applyNumberFormat="1" applyFont="1" applyFill="1" applyBorder="1" applyAlignment="1">
      <alignment horizontal="center" vertical="top" wrapText="1"/>
    </xf>
    <xf numFmtId="4" fontId="7" fillId="5" borderId="25" xfId="0" applyNumberFormat="1" applyFont="1" applyFill="1" applyBorder="1" applyAlignment="1">
      <alignment horizontal="center" vertical="top" wrapText="1"/>
    </xf>
    <xf numFmtId="49" fontId="7" fillId="5" borderId="29" xfId="0" applyNumberFormat="1" applyFont="1" applyFill="1" applyBorder="1" applyAlignment="1">
      <alignment horizontal="left" vertical="top" wrapText="1"/>
    </xf>
    <xf numFmtId="3" fontId="7" fillId="5" borderId="29" xfId="0" applyNumberFormat="1" applyFont="1" applyFill="1" applyBorder="1" applyAlignment="1">
      <alignment horizontal="center" vertical="top" wrapText="1"/>
    </xf>
    <xf numFmtId="4" fontId="7" fillId="5" borderId="29" xfId="0" applyNumberFormat="1" applyFont="1" applyFill="1" applyBorder="1" applyAlignment="1">
      <alignment horizontal="center" vertical="top" wrapText="1"/>
    </xf>
    <xf numFmtId="164" fontId="7" fillId="5" borderId="29" xfId="0" applyNumberFormat="1" applyFont="1" applyFill="1" applyBorder="1" applyAlignment="1">
      <alignment horizontal="center" vertical="top" wrapText="1"/>
    </xf>
    <xf numFmtId="0" fontId="5" fillId="5" borderId="29" xfId="0" applyFont="1" applyFill="1" applyBorder="1" applyAlignment="1">
      <alignment horizontal="center"/>
    </xf>
    <xf numFmtId="4" fontId="1" fillId="5" borderId="29" xfId="0" applyNumberFormat="1" applyFont="1" applyFill="1" applyBorder="1" applyAlignment="1" applyProtection="1">
      <alignment horizontal="center" vertical="top" wrapText="1"/>
    </xf>
    <xf numFmtId="4" fontId="6" fillId="5" borderId="29" xfId="0" applyNumberFormat="1" applyFont="1" applyFill="1" applyBorder="1" applyAlignment="1">
      <alignment horizontal="center" vertical="top" wrapText="1"/>
    </xf>
    <xf numFmtId="4" fontId="6" fillId="4" borderId="39" xfId="0" applyNumberFormat="1" applyFont="1" applyFill="1" applyBorder="1" applyAlignment="1">
      <alignment horizontal="center" vertical="center" wrapText="1"/>
    </xf>
    <xf numFmtId="9" fontId="2" fillId="2" borderId="23" xfId="0" applyNumberFormat="1" applyFont="1" applyFill="1" applyBorder="1" applyAlignment="1" applyProtection="1">
      <alignment horizontal="center" vertical="top" wrapText="1"/>
    </xf>
    <xf numFmtId="4" fontId="7" fillId="4" borderId="22" xfId="0" applyNumberFormat="1" applyFont="1" applyFill="1" applyBorder="1" applyAlignment="1">
      <alignment horizontal="center" vertical="top" wrapText="1"/>
    </xf>
    <xf numFmtId="4" fontId="7" fillId="4" borderId="20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2" fillId="2" borderId="29" xfId="0" applyNumberFormat="1" applyFont="1" applyFill="1" applyBorder="1" applyAlignment="1" applyProtection="1">
      <alignment horizontal="left" vertical="top" wrapText="1"/>
      <protection locked="0"/>
    </xf>
    <xf numFmtId="4" fontId="2" fillId="2" borderId="29" xfId="0" applyNumberFormat="1" applyFont="1" applyFill="1" applyBorder="1" applyAlignment="1" applyProtection="1">
      <alignment horizontal="center" vertical="top" wrapText="1"/>
      <protection locked="0"/>
    </xf>
    <xf numFmtId="4" fontId="2" fillId="5" borderId="42" xfId="0" applyNumberFormat="1" applyFont="1" applyFill="1" applyBorder="1" applyAlignment="1" applyProtection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6" fillId="4" borderId="48" xfId="0" applyFont="1" applyFill="1" applyBorder="1" applyAlignment="1">
      <alignment horizontal="center" vertical="center" wrapText="1"/>
    </xf>
    <xf numFmtId="0" fontId="6" fillId="4" borderId="49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4" fontId="2" fillId="4" borderId="55" xfId="0" applyNumberFormat="1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top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/>
    <xf numFmtId="4" fontId="6" fillId="5" borderId="25" xfId="0" applyNumberFormat="1" applyFont="1" applyFill="1" applyBorder="1" applyAlignment="1">
      <alignment horizontal="center" vertical="top" wrapText="1"/>
    </xf>
    <xf numFmtId="0" fontId="5" fillId="0" borderId="41" xfId="0" applyFont="1" applyBorder="1" applyAlignment="1">
      <alignment horizontal="center"/>
    </xf>
    <xf numFmtId="0" fontId="7" fillId="0" borderId="59" xfId="0" applyFont="1" applyBorder="1" applyAlignment="1">
      <alignment horizontal="center" vertical="top" wrapText="1"/>
    </xf>
    <xf numFmtId="0" fontId="5" fillId="2" borderId="0" xfId="0" applyFont="1" applyFill="1" applyBorder="1" applyAlignment="1"/>
    <xf numFmtId="4" fontId="2" fillId="5" borderId="42" xfId="0" applyNumberFormat="1" applyFont="1" applyFill="1" applyBorder="1" applyAlignment="1" applyProtection="1">
      <alignment horizontal="center" vertical="center" wrapText="1"/>
    </xf>
    <xf numFmtId="4" fontId="4" fillId="0" borderId="44" xfId="1" applyNumberFormat="1" applyFont="1" applyBorder="1" applyAlignment="1">
      <alignment horizontal="right" vertical="top"/>
    </xf>
    <xf numFmtId="4" fontId="11" fillId="0" borderId="29" xfId="1" applyNumberFormat="1" applyFont="1" applyBorder="1" applyAlignment="1">
      <alignment horizontal="center" vertical="center"/>
    </xf>
    <xf numFmtId="165" fontId="6" fillId="0" borderId="29" xfId="0" applyNumberFormat="1" applyFont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6" fillId="6" borderId="29" xfId="0" applyFont="1" applyFill="1" applyBorder="1" applyAlignment="1">
      <alignment horizontal="center"/>
    </xf>
    <xf numFmtId="0" fontId="6" fillId="6" borderId="4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6" fillId="6" borderId="51" xfId="0" applyFont="1" applyFill="1" applyBorder="1" applyAlignment="1">
      <alignment horizontal="center" vertical="center" wrapText="1"/>
    </xf>
    <xf numFmtId="0" fontId="6" fillId="6" borderId="62" xfId="0" applyFont="1" applyFill="1" applyBorder="1" applyAlignment="1">
      <alignment horizontal="center" vertical="center" wrapText="1"/>
    </xf>
    <xf numFmtId="0" fontId="6" fillId="6" borderId="52" xfId="0" applyFont="1" applyFill="1" applyBorder="1" applyAlignment="1">
      <alignment horizontal="center" vertical="center" wrapText="1"/>
    </xf>
    <xf numFmtId="0" fontId="6" fillId="6" borderId="5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1" fillId="3" borderId="54" xfId="0" applyFont="1" applyFill="1" applyBorder="1" applyAlignment="1">
      <alignment horizontal="center" vertical="center" wrapText="1"/>
    </xf>
    <xf numFmtId="4" fontId="1" fillId="4" borderId="40" xfId="0" applyNumberFormat="1" applyFont="1" applyFill="1" applyBorder="1" applyAlignment="1" applyProtection="1">
      <alignment horizontal="right" vertical="center" wrapText="1"/>
    </xf>
    <xf numFmtId="4" fontId="1" fillId="4" borderId="38" xfId="0" applyNumberFormat="1" applyFont="1" applyFill="1" applyBorder="1" applyAlignment="1" applyProtection="1">
      <alignment horizontal="right" vertical="center" wrapText="1"/>
    </xf>
    <xf numFmtId="4" fontId="1" fillId="4" borderId="37" xfId="0" applyNumberFormat="1" applyFont="1" applyFill="1" applyBorder="1" applyAlignment="1" applyProtection="1">
      <alignment horizontal="right" vertical="center" wrapText="1"/>
    </xf>
    <xf numFmtId="4" fontId="2" fillId="4" borderId="18" xfId="0" applyNumberFormat="1" applyFont="1" applyFill="1" applyBorder="1" applyAlignment="1" applyProtection="1">
      <alignment horizontal="right" vertical="top" wrapText="1"/>
    </xf>
    <xf numFmtId="4" fontId="2" fillId="4" borderId="19" xfId="0" applyNumberFormat="1" applyFont="1" applyFill="1" applyBorder="1" applyAlignment="1" applyProtection="1">
      <alignment horizontal="right" vertical="top" wrapText="1"/>
    </xf>
    <xf numFmtId="4" fontId="2" fillId="4" borderId="14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 applyProtection="1">
      <alignment horizontal="right" vertical="top" wrapText="1"/>
    </xf>
    <xf numFmtId="4" fontId="2" fillId="4" borderId="16" xfId="0" applyNumberFormat="1" applyFont="1" applyFill="1" applyBorder="1" applyAlignment="1" applyProtection="1">
      <alignment horizontal="right" vertical="top" wrapText="1"/>
    </xf>
    <xf numFmtId="0" fontId="6" fillId="6" borderId="29" xfId="0" applyFont="1" applyFill="1" applyBorder="1" applyAlignment="1">
      <alignment horizontal="left"/>
    </xf>
    <xf numFmtId="0" fontId="5" fillId="6" borderId="50" xfId="0" applyFont="1" applyFill="1" applyBorder="1" applyAlignment="1">
      <alignment horizontal="left"/>
    </xf>
    <xf numFmtId="0" fontId="5" fillId="6" borderId="29" xfId="0" applyFont="1" applyFill="1" applyBorder="1" applyAlignment="1">
      <alignment horizontal="left"/>
    </xf>
    <xf numFmtId="0" fontId="6" fillId="5" borderId="29" xfId="0" applyFont="1" applyFill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5" fillId="0" borderId="50" xfId="0" applyFont="1" applyBorder="1" applyAlignment="1">
      <alignment horizontal="left"/>
    </xf>
    <xf numFmtId="0" fontId="6" fillId="5" borderId="42" xfId="0" applyFont="1" applyFill="1" applyBorder="1" applyAlignment="1"/>
    <xf numFmtId="0" fontId="6" fillId="5" borderId="29" xfId="0" applyFont="1" applyFill="1" applyBorder="1" applyAlignment="1"/>
    <xf numFmtId="0" fontId="6" fillId="6" borderId="28" xfId="0" applyFont="1" applyFill="1" applyBorder="1" applyAlignment="1">
      <alignment horizontal="left"/>
    </xf>
    <xf numFmtId="0" fontId="6" fillId="6" borderId="36" xfId="0" applyFont="1" applyFill="1" applyBorder="1" applyAlignment="1">
      <alignment horizontal="left"/>
    </xf>
    <xf numFmtId="0" fontId="6" fillId="6" borderId="12" xfId="0" applyFont="1" applyFill="1" applyBorder="1" applyAlignment="1">
      <alignment horizontal="left"/>
    </xf>
    <xf numFmtId="0" fontId="6" fillId="5" borderId="28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5" fillId="6" borderId="49" xfId="0" applyFont="1" applyFill="1" applyBorder="1" applyAlignment="1">
      <alignment horizontal="left"/>
    </xf>
    <xf numFmtId="0" fontId="6" fillId="5" borderId="60" xfId="0" applyFont="1" applyFill="1" applyBorder="1" applyAlignment="1">
      <alignment horizontal="left"/>
    </xf>
    <xf numFmtId="0" fontId="5" fillId="5" borderId="58" xfId="0" applyFont="1" applyFill="1" applyBorder="1" applyAlignment="1">
      <alignment horizontal="left"/>
    </xf>
    <xf numFmtId="0" fontId="5" fillId="5" borderId="61" xfId="0" applyFont="1" applyFill="1" applyBorder="1" applyAlignment="1">
      <alignment horizontal="left"/>
    </xf>
    <xf numFmtId="0" fontId="6" fillId="6" borderId="46" xfId="0" applyFont="1" applyFill="1" applyBorder="1" applyAlignment="1">
      <alignment horizontal="center"/>
    </xf>
    <xf numFmtId="0" fontId="6" fillId="6" borderId="58" xfId="0" applyFont="1" applyFill="1" applyBorder="1" applyAlignment="1">
      <alignment horizontal="center"/>
    </xf>
    <xf numFmtId="0" fontId="6" fillId="6" borderId="47" xfId="0" applyFont="1" applyFill="1" applyBorder="1" applyAlignment="1">
      <alignment horizontal="center"/>
    </xf>
    <xf numFmtId="0" fontId="6" fillId="6" borderId="33" xfId="0" applyFont="1" applyFill="1" applyBorder="1" applyAlignment="1">
      <alignment horizontal="center"/>
    </xf>
    <xf numFmtId="0" fontId="6" fillId="6" borderId="34" xfId="0" applyFont="1" applyFill="1" applyBorder="1" applyAlignment="1">
      <alignment horizontal="center"/>
    </xf>
    <xf numFmtId="0" fontId="4" fillId="0" borderId="63" xfId="1" applyNumberFormat="1" applyFont="1" applyBorder="1" applyAlignment="1">
      <alignment horizontal="left" vertical="top" wrapText="1"/>
    </xf>
    <xf numFmtId="0" fontId="4" fillId="0" borderId="63" xfId="1" applyNumberFormat="1" applyFont="1" applyBorder="1" applyAlignment="1">
      <alignment horizontal="right" vertical="top"/>
    </xf>
    <xf numFmtId="165" fontId="4" fillId="0" borderId="44" xfId="1" applyNumberFormat="1" applyFont="1" applyBorder="1" applyAlignment="1">
      <alignment horizontal="right" vertical="top"/>
    </xf>
    <xf numFmtId="0" fontId="5" fillId="0" borderId="35" xfId="0" applyFont="1" applyBorder="1" applyAlignment="1">
      <alignment horizontal="center" vertical="center"/>
    </xf>
    <xf numFmtId="0" fontId="11" fillId="0" borderId="29" xfId="1" applyNumberFormat="1" applyFont="1" applyBorder="1" applyAlignment="1">
      <alignment horizontal="left" vertical="center" wrapText="1"/>
    </xf>
    <xf numFmtId="0" fontId="11" fillId="0" borderId="29" xfId="1" applyNumberFormat="1" applyFont="1" applyBorder="1" applyAlignment="1">
      <alignment horizontal="center" vertical="center"/>
    </xf>
    <xf numFmtId="0" fontId="6" fillId="6" borderId="64" xfId="0" applyFont="1" applyFill="1" applyBorder="1" applyAlignment="1">
      <alignment horizontal="left"/>
    </xf>
    <xf numFmtId="4" fontId="1" fillId="5" borderId="32" xfId="0" applyNumberFormat="1" applyFont="1" applyFill="1" applyBorder="1" applyAlignment="1" applyProtection="1">
      <alignment horizontal="center" vertical="top" wrapText="1"/>
    </xf>
    <xf numFmtId="4" fontId="2" fillId="5" borderId="29" xfId="0" applyNumberFormat="1" applyFont="1" applyFill="1" applyBorder="1" applyAlignment="1" applyProtection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64" fontId="12" fillId="0" borderId="29" xfId="1" applyNumberFormat="1" applyFont="1" applyBorder="1" applyAlignment="1">
      <alignment horizontal="center" vertical="center"/>
    </xf>
    <xf numFmtId="165" fontId="12" fillId="0" borderId="29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5"/>
  <sheetViews>
    <sheetView tabSelected="1" zoomScale="70" zoomScaleNormal="70" workbookViewId="0">
      <selection activeCell="G50" sqref="G50"/>
    </sheetView>
  </sheetViews>
  <sheetFormatPr defaultRowHeight="15.75" x14ac:dyDescent="0.25"/>
  <cols>
    <col min="1" max="1" width="4.5703125" style="3" customWidth="1"/>
    <col min="2" max="2" width="9.140625" style="3" customWidth="1"/>
    <col min="3" max="3" width="39.28515625" style="3" customWidth="1"/>
    <col min="4" max="4" width="7.140625" style="3" customWidth="1"/>
    <col min="5" max="5" width="17.140625" style="3" customWidth="1"/>
    <col min="6" max="6" width="16.7109375" style="3" customWidth="1"/>
    <col min="7" max="7" width="22.85546875" style="3" customWidth="1"/>
    <col min="8" max="9" width="9.140625" style="3"/>
    <col min="10" max="10" width="36.5703125" style="3" customWidth="1"/>
    <col min="11" max="11" width="21.28515625" style="3" customWidth="1"/>
    <col min="12" max="12" width="23.5703125" style="3" customWidth="1"/>
    <col min="13" max="13" width="7.28515625" style="3" customWidth="1"/>
    <col min="14" max="14" width="15" style="3" customWidth="1"/>
    <col min="15" max="15" width="13.85546875" style="3" customWidth="1"/>
    <col min="16" max="16" width="8.7109375" style="3" customWidth="1"/>
    <col min="17" max="17" width="22.7109375" style="3" customWidth="1"/>
    <col min="18" max="16384" width="9.140625" style="3"/>
  </cols>
  <sheetData>
    <row r="1" spans="1:27" ht="34.5" customHeight="1" x14ac:dyDescent="0.25">
      <c r="B1" s="80" t="s">
        <v>23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6.5" thickBot="1" x14ac:dyDescent="0.3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customFormat="1" ht="34.5" customHeight="1" thickBot="1" x14ac:dyDescent="0.3">
      <c r="B3" s="81" t="s">
        <v>10</v>
      </c>
      <c r="C3" s="82"/>
      <c r="D3" s="82"/>
      <c r="E3" s="83"/>
      <c r="F3" s="55">
        <f>G40</f>
        <v>8195273.2011000002</v>
      </c>
      <c r="G3" s="56" t="s">
        <v>2</v>
      </c>
      <c r="H3" s="49"/>
      <c r="I3" s="72" t="s">
        <v>20</v>
      </c>
      <c r="J3" s="73"/>
      <c r="K3" s="73"/>
      <c r="L3" s="73"/>
      <c r="M3" s="73"/>
      <c r="N3" s="73"/>
      <c r="O3" s="73"/>
      <c r="P3" s="73"/>
      <c r="Q3" s="74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7" customFormat="1" ht="33.75" customHeight="1" x14ac:dyDescent="0.25">
      <c r="B4" s="90"/>
      <c r="C4" s="90"/>
      <c r="D4" s="90"/>
      <c r="E4" s="90"/>
      <c r="F4" s="90"/>
      <c r="G4" s="90"/>
      <c r="H4" s="49"/>
      <c r="I4" s="75" t="s">
        <v>21</v>
      </c>
      <c r="J4" s="75"/>
      <c r="K4" s="75"/>
      <c r="L4" s="75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27" customFormat="1" ht="21.75" customHeight="1" x14ac:dyDescent="0.25">
      <c r="B5" s="49"/>
      <c r="C5" s="49"/>
      <c r="D5" s="49"/>
      <c r="E5" s="49"/>
      <c r="F5" s="49"/>
      <c r="G5" s="49"/>
      <c r="H5" s="49"/>
      <c r="I5" s="50" t="s">
        <v>22</v>
      </c>
      <c r="J5" s="50"/>
      <c r="K5" s="50"/>
      <c r="L5" s="50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</row>
    <row r="6" spans="1:27" ht="16.5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32.25" customHeight="1" thickBot="1" x14ac:dyDescent="0.3">
      <c r="B7" s="91" t="s">
        <v>11</v>
      </c>
      <c r="C7" s="92"/>
      <c r="D7" s="93"/>
      <c r="E7" s="93"/>
      <c r="F7" s="94"/>
      <c r="G7" s="95"/>
      <c r="H7" s="6"/>
      <c r="I7" s="72" t="s">
        <v>27</v>
      </c>
      <c r="J7" s="73"/>
      <c r="K7" s="73"/>
      <c r="L7" s="73"/>
      <c r="M7" s="73"/>
      <c r="N7" s="73"/>
      <c r="O7" s="73"/>
      <c r="P7" s="73"/>
      <c r="Q7" s="74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82.25" customHeight="1" thickBot="1" x14ac:dyDescent="0.3">
      <c r="B8" s="51" t="s">
        <v>3</v>
      </c>
      <c r="C8" s="52" t="s">
        <v>0</v>
      </c>
      <c r="D8" s="52" t="s">
        <v>7</v>
      </c>
      <c r="E8" s="53" t="s">
        <v>8</v>
      </c>
      <c r="F8" s="53" t="s">
        <v>4</v>
      </c>
      <c r="G8" s="54" t="s">
        <v>9</v>
      </c>
      <c r="H8" s="57"/>
      <c r="I8" s="51" t="s">
        <v>3</v>
      </c>
      <c r="J8" s="52" t="s">
        <v>1</v>
      </c>
      <c r="K8" s="8" t="s">
        <v>25</v>
      </c>
      <c r="L8" s="7" t="s">
        <v>26</v>
      </c>
      <c r="M8" s="52" t="s">
        <v>7</v>
      </c>
      <c r="N8" s="53" t="s">
        <v>8</v>
      </c>
      <c r="O8" s="53" t="s">
        <v>12</v>
      </c>
      <c r="P8" s="53" t="s">
        <v>4</v>
      </c>
      <c r="Q8" s="54" t="s">
        <v>13</v>
      </c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5.75" customHeight="1" thickBot="1" x14ac:dyDescent="0.3">
      <c r="B9" s="76" t="s">
        <v>24</v>
      </c>
      <c r="C9" s="77"/>
      <c r="D9" s="77"/>
      <c r="E9" s="77"/>
      <c r="F9" s="77"/>
      <c r="G9" s="79"/>
      <c r="H9" s="58"/>
      <c r="I9" s="76" t="s">
        <v>24</v>
      </c>
      <c r="J9" s="78"/>
      <c r="K9" s="78"/>
      <c r="L9" s="78"/>
      <c r="M9" s="78"/>
      <c r="N9" s="78"/>
      <c r="O9" s="78"/>
      <c r="P9" s="78"/>
      <c r="Q9" s="79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0.25" customHeight="1" x14ac:dyDescent="0.25">
      <c r="A10" s="9"/>
      <c r="B10" s="125">
        <v>1</v>
      </c>
      <c r="C10" s="126" t="s">
        <v>38</v>
      </c>
      <c r="D10" s="127" t="s">
        <v>37</v>
      </c>
      <c r="E10" s="66">
        <v>184592.5</v>
      </c>
      <c r="F10" s="133">
        <v>20.843</v>
      </c>
      <c r="G10" s="1">
        <f>E10*F10</f>
        <v>3847461.4775</v>
      </c>
      <c r="H10" s="5"/>
      <c r="I10" s="10">
        <f>B10</f>
        <v>1</v>
      </c>
      <c r="J10" s="11" t="str">
        <f>C10</f>
        <v>Провод АС-120/19</v>
      </c>
      <c r="K10" s="12"/>
      <c r="L10" s="12"/>
      <c r="M10" s="13" t="str">
        <f>D10</f>
        <v>т</v>
      </c>
      <c r="N10" s="14">
        <f>E10</f>
        <v>184592.5</v>
      </c>
      <c r="O10" s="15"/>
      <c r="P10" s="16">
        <f>F10</f>
        <v>20.843</v>
      </c>
      <c r="Q10" s="17">
        <f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20.25" customHeight="1" x14ac:dyDescent="0.25">
      <c r="A11" s="9"/>
      <c r="B11" s="125">
        <v>2</v>
      </c>
      <c r="C11" s="126" t="s">
        <v>39</v>
      </c>
      <c r="D11" s="127" t="s">
        <v>37</v>
      </c>
      <c r="E11" s="66">
        <v>183371.04</v>
      </c>
      <c r="F11" s="133">
        <v>0.17799999999999999</v>
      </c>
      <c r="G11" s="2">
        <f t="shared" ref="G11:G15" si="0">E11*F11</f>
        <v>32640.045119999999</v>
      </c>
      <c r="H11" s="5"/>
      <c r="I11" s="18">
        <f t="shared" ref="I11:I15" si="1">B11</f>
        <v>2</v>
      </c>
      <c r="J11" s="19" t="str">
        <f t="shared" ref="J11:J33" si="2">C11</f>
        <v>Провод АС-150/19</v>
      </c>
      <c r="K11" s="20"/>
      <c r="L11" s="20"/>
      <c r="M11" s="21" t="str">
        <f t="shared" ref="M11:M33" si="3">D11</f>
        <v>т</v>
      </c>
      <c r="N11" s="22">
        <f t="shared" ref="N11:N33" si="4">E11</f>
        <v>183371.04</v>
      </c>
      <c r="O11" s="23"/>
      <c r="P11" s="24">
        <f t="shared" ref="P11:P33" si="5">F11</f>
        <v>0.17799999999999999</v>
      </c>
      <c r="Q11" s="17">
        <f t="shared" ref="Q11:Q15" si="6">O11*P11</f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20.25" customHeight="1" x14ac:dyDescent="0.25">
      <c r="A12" s="9"/>
      <c r="B12" s="125">
        <v>3</v>
      </c>
      <c r="C12" s="126" t="s">
        <v>40</v>
      </c>
      <c r="D12" s="127" t="s">
        <v>37</v>
      </c>
      <c r="E12" s="66">
        <v>167082.01</v>
      </c>
      <c r="F12" s="133">
        <v>0.15</v>
      </c>
      <c r="G12" s="2">
        <f t="shared" si="0"/>
        <v>25062.301500000001</v>
      </c>
      <c r="H12" s="5"/>
      <c r="I12" s="18">
        <f t="shared" si="1"/>
        <v>3</v>
      </c>
      <c r="J12" s="19" t="str">
        <f t="shared" si="2"/>
        <v>Провод АС-25/4,2</v>
      </c>
      <c r="K12" s="20"/>
      <c r="L12" s="20"/>
      <c r="M12" s="21" t="str">
        <f t="shared" si="3"/>
        <v>т</v>
      </c>
      <c r="N12" s="22">
        <f t="shared" si="4"/>
        <v>167082.01</v>
      </c>
      <c r="O12" s="23"/>
      <c r="P12" s="24">
        <f t="shared" si="5"/>
        <v>0.15</v>
      </c>
      <c r="Q12" s="17">
        <f t="shared" si="6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20.25" customHeight="1" x14ac:dyDescent="0.25">
      <c r="A13" s="9"/>
      <c r="B13" s="125">
        <v>4</v>
      </c>
      <c r="C13" s="126" t="s">
        <v>41</v>
      </c>
      <c r="D13" s="127" t="s">
        <v>37</v>
      </c>
      <c r="E13" s="66">
        <v>191248.68</v>
      </c>
      <c r="F13" s="133">
        <v>1.5</v>
      </c>
      <c r="G13" s="2">
        <f t="shared" si="0"/>
        <v>286873.02</v>
      </c>
      <c r="H13" s="5"/>
      <c r="I13" s="18">
        <f t="shared" si="1"/>
        <v>4</v>
      </c>
      <c r="J13" s="19" t="str">
        <f t="shared" si="2"/>
        <v>Провод АС-35/6,2</v>
      </c>
      <c r="K13" s="20"/>
      <c r="L13" s="20"/>
      <c r="M13" s="21" t="str">
        <f t="shared" si="3"/>
        <v>т</v>
      </c>
      <c r="N13" s="22">
        <f t="shared" si="4"/>
        <v>191248.68</v>
      </c>
      <c r="O13" s="23"/>
      <c r="P13" s="24">
        <f t="shared" si="5"/>
        <v>1.5</v>
      </c>
      <c r="Q13" s="17">
        <f t="shared" si="6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0.25" customHeight="1" x14ac:dyDescent="0.25">
      <c r="A14" s="9"/>
      <c r="B14" s="125">
        <v>5</v>
      </c>
      <c r="C14" s="126" t="s">
        <v>42</v>
      </c>
      <c r="D14" s="127" t="s">
        <v>37</v>
      </c>
      <c r="E14" s="66">
        <v>190182.01</v>
      </c>
      <c r="F14" s="133">
        <v>4.9649999999999999</v>
      </c>
      <c r="G14" s="2">
        <f t="shared" ref="G14" si="7">E14*F14</f>
        <v>944253.67965000006</v>
      </c>
      <c r="H14" s="5"/>
      <c r="I14" s="18">
        <f t="shared" ref="I14" si="8">B14</f>
        <v>5</v>
      </c>
      <c r="J14" s="19" t="str">
        <f t="shared" ref="J14" si="9">C14</f>
        <v>Провод АС-50/8</v>
      </c>
      <c r="K14" s="20"/>
      <c r="L14" s="20"/>
      <c r="M14" s="21" t="str">
        <f t="shared" ref="M14" si="10">D14</f>
        <v>т</v>
      </c>
      <c r="N14" s="22">
        <f t="shared" ref="N14" si="11">E14</f>
        <v>190182.01</v>
      </c>
      <c r="O14" s="23"/>
      <c r="P14" s="24">
        <f t="shared" ref="P14" si="12">F14</f>
        <v>4.9649999999999999</v>
      </c>
      <c r="Q14" s="17">
        <f t="shared" ref="Q14" si="13">O14*P14</f>
        <v>0</v>
      </c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20.25" customHeight="1" x14ac:dyDescent="0.25">
      <c r="A15" s="9"/>
      <c r="B15" s="125">
        <v>6</v>
      </c>
      <c r="C15" s="126" t="s">
        <v>43</v>
      </c>
      <c r="D15" s="127" t="s">
        <v>37</v>
      </c>
      <c r="E15" s="66">
        <v>183748.68</v>
      </c>
      <c r="F15" s="133">
        <v>0.36</v>
      </c>
      <c r="G15" s="2">
        <f t="shared" si="0"/>
        <v>66149.524799999999</v>
      </c>
      <c r="H15" s="5"/>
      <c r="I15" s="18">
        <f t="shared" si="1"/>
        <v>6</v>
      </c>
      <c r="J15" s="19" t="str">
        <f t="shared" si="2"/>
        <v>Провод АС-70/11</v>
      </c>
      <c r="K15" s="20"/>
      <c r="L15" s="20"/>
      <c r="M15" s="21" t="str">
        <f t="shared" si="3"/>
        <v>т</v>
      </c>
      <c r="N15" s="22">
        <f t="shared" si="4"/>
        <v>183748.68</v>
      </c>
      <c r="O15" s="23"/>
      <c r="P15" s="24">
        <f t="shared" si="5"/>
        <v>0.36</v>
      </c>
      <c r="Q15" s="17">
        <f t="shared" si="6"/>
        <v>0</v>
      </c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x14ac:dyDescent="0.25">
      <c r="A16" s="9"/>
      <c r="B16" s="106" t="s">
        <v>15</v>
      </c>
      <c r="C16" s="107"/>
      <c r="D16" s="107"/>
      <c r="E16" s="107"/>
      <c r="F16" s="108"/>
      <c r="G16" s="27">
        <f>SUM(G10:G15)</f>
        <v>5202440.0485699996</v>
      </c>
      <c r="H16" s="57"/>
      <c r="I16" s="109" t="s">
        <v>15</v>
      </c>
      <c r="J16" s="110"/>
      <c r="K16" s="110"/>
      <c r="L16" s="110"/>
      <c r="M16" s="110"/>
      <c r="N16" s="110"/>
      <c r="O16" s="110"/>
      <c r="P16" s="111"/>
      <c r="Q16" s="28">
        <f>SUM(Q10:Q15)</f>
        <v>0</v>
      </c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x14ac:dyDescent="0.25">
      <c r="A17" s="9"/>
      <c r="B17" s="117" t="s">
        <v>28</v>
      </c>
      <c r="C17" s="118"/>
      <c r="D17" s="119"/>
      <c r="E17" s="119"/>
      <c r="F17" s="118"/>
      <c r="G17" s="119"/>
      <c r="H17" s="59"/>
      <c r="I17" s="120" t="s">
        <v>28</v>
      </c>
      <c r="J17" s="120"/>
      <c r="K17" s="120"/>
      <c r="L17" s="120"/>
      <c r="M17" s="120"/>
      <c r="N17" s="120"/>
      <c r="O17" s="120"/>
      <c r="P17" s="120"/>
      <c r="Q17" s="121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x14ac:dyDescent="0.25">
      <c r="A18" s="9"/>
      <c r="B18" s="131">
        <v>1</v>
      </c>
      <c r="C18" s="126" t="s">
        <v>45</v>
      </c>
      <c r="D18" s="127" t="s">
        <v>37</v>
      </c>
      <c r="E18" s="66">
        <v>285790.90000000002</v>
      </c>
      <c r="F18" s="134">
        <v>1</v>
      </c>
      <c r="G18" s="130">
        <f t="shared" ref="G18:G38" si="14">E18*F18</f>
        <v>285790.90000000002</v>
      </c>
      <c r="H18" s="5"/>
      <c r="I18" s="10">
        <f>B18</f>
        <v>1</v>
      </c>
      <c r="J18" s="11" t="str">
        <f t="shared" si="2"/>
        <v>Провод АС-185/29</v>
      </c>
      <c r="K18" s="29"/>
      <c r="L18" s="29"/>
      <c r="M18" s="13" t="str">
        <f>D18</f>
        <v>т</v>
      </c>
      <c r="N18" s="14">
        <f>E18</f>
        <v>285790.90000000002</v>
      </c>
      <c r="O18" s="30"/>
      <c r="P18" s="16">
        <f>F18</f>
        <v>1</v>
      </c>
      <c r="Q18" s="31">
        <f>O18*P18</f>
        <v>0</v>
      </c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x14ac:dyDescent="0.25">
      <c r="A19" s="9"/>
      <c r="B19" s="131">
        <v>2</v>
      </c>
      <c r="C19" s="126" t="s">
        <v>46</v>
      </c>
      <c r="D19" s="127" t="s">
        <v>37</v>
      </c>
      <c r="E19" s="66">
        <v>197520.75</v>
      </c>
      <c r="F19" s="134">
        <v>0.57999999999999996</v>
      </c>
      <c r="G19" s="130">
        <f t="shared" si="14"/>
        <v>114562.03499999999</v>
      </c>
      <c r="H19" s="5"/>
      <c r="I19" s="18">
        <f>B19</f>
        <v>2</v>
      </c>
      <c r="J19" s="19" t="str">
        <f t="shared" si="2"/>
        <v>Провод АС-95/16</v>
      </c>
      <c r="K19" s="25"/>
      <c r="L19" s="25"/>
      <c r="M19" s="21" t="str">
        <f t="shared" ref="M19:M23" si="15">D19</f>
        <v>т</v>
      </c>
      <c r="N19" s="22">
        <f t="shared" ref="N19:N23" si="16">E19</f>
        <v>197520.75</v>
      </c>
      <c r="O19" s="26"/>
      <c r="P19" s="24">
        <f t="shared" ref="P19:P23" si="17">F19</f>
        <v>0.57999999999999996</v>
      </c>
      <c r="Q19" s="32">
        <f t="shared" ref="Q19:Q23" si="18">O19*P19</f>
        <v>0</v>
      </c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x14ac:dyDescent="0.25">
      <c r="A20" s="9"/>
      <c r="B20" s="131">
        <v>3</v>
      </c>
      <c r="C20" s="126" t="s">
        <v>47</v>
      </c>
      <c r="D20" s="127" t="s">
        <v>37</v>
      </c>
      <c r="E20" s="66">
        <v>221837.71</v>
      </c>
      <c r="F20" s="134">
        <v>2.5</v>
      </c>
      <c r="G20" s="130">
        <f t="shared" si="14"/>
        <v>554594.27500000002</v>
      </c>
      <c r="H20" s="5"/>
      <c r="I20" s="18">
        <f t="shared" ref="I20:I23" si="19">B20</f>
        <v>3</v>
      </c>
      <c r="J20" s="19" t="str">
        <f t="shared" si="2"/>
        <v>Провод АС-185/24</v>
      </c>
      <c r="K20" s="25"/>
      <c r="L20" s="25"/>
      <c r="M20" s="21" t="str">
        <f t="shared" si="15"/>
        <v>т</v>
      </c>
      <c r="N20" s="22">
        <f t="shared" si="16"/>
        <v>221837.71</v>
      </c>
      <c r="O20" s="26"/>
      <c r="P20" s="24">
        <f t="shared" si="17"/>
        <v>2.5</v>
      </c>
      <c r="Q20" s="32">
        <f t="shared" si="18"/>
        <v>0</v>
      </c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x14ac:dyDescent="0.25">
      <c r="A21" s="9"/>
      <c r="B21" s="131">
        <v>4</v>
      </c>
      <c r="C21" s="126" t="s">
        <v>48</v>
      </c>
      <c r="D21" s="127" t="s">
        <v>37</v>
      </c>
      <c r="E21" s="66">
        <v>221837.64</v>
      </c>
      <c r="F21" s="134">
        <v>1.1000000000000001</v>
      </c>
      <c r="G21" s="130">
        <f t="shared" si="14"/>
        <v>244021.40400000004</v>
      </c>
      <c r="H21" s="5"/>
      <c r="I21" s="18">
        <f t="shared" si="19"/>
        <v>4</v>
      </c>
      <c r="J21" s="19" t="str">
        <f t="shared" si="2"/>
        <v>Провод АС-240/39</v>
      </c>
      <c r="K21" s="25"/>
      <c r="L21" s="25"/>
      <c r="M21" s="21" t="str">
        <f t="shared" si="15"/>
        <v>т</v>
      </c>
      <c r="N21" s="22">
        <f t="shared" si="16"/>
        <v>221837.64</v>
      </c>
      <c r="O21" s="26"/>
      <c r="P21" s="24">
        <f t="shared" si="17"/>
        <v>1.1000000000000001</v>
      </c>
      <c r="Q21" s="32">
        <f t="shared" si="18"/>
        <v>0</v>
      </c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8.75" customHeight="1" x14ac:dyDescent="0.25">
      <c r="A22" s="9"/>
      <c r="B22" s="131">
        <v>5</v>
      </c>
      <c r="C22" s="126" t="s">
        <v>42</v>
      </c>
      <c r="D22" s="127" t="s">
        <v>37</v>
      </c>
      <c r="E22" s="66">
        <v>190182.01</v>
      </c>
      <c r="F22" s="134">
        <v>5.0780000000000003</v>
      </c>
      <c r="G22" s="130">
        <f t="shared" si="14"/>
        <v>965744.24678000004</v>
      </c>
      <c r="H22" s="5"/>
      <c r="I22" s="18">
        <f t="shared" si="19"/>
        <v>5</v>
      </c>
      <c r="J22" s="19" t="str">
        <f t="shared" si="2"/>
        <v>Провод АС-50/8</v>
      </c>
      <c r="K22" s="25"/>
      <c r="L22" s="25"/>
      <c r="M22" s="21" t="str">
        <f t="shared" si="15"/>
        <v>т</v>
      </c>
      <c r="N22" s="22">
        <f t="shared" si="16"/>
        <v>190182.01</v>
      </c>
      <c r="O22" s="26"/>
      <c r="P22" s="24">
        <f t="shared" si="17"/>
        <v>5.0780000000000003</v>
      </c>
      <c r="Q22" s="32">
        <f t="shared" si="18"/>
        <v>0</v>
      </c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x14ac:dyDescent="0.25">
      <c r="A23" s="9"/>
      <c r="B23" s="131">
        <v>6</v>
      </c>
      <c r="C23" s="126" t="s">
        <v>43</v>
      </c>
      <c r="D23" s="127" t="s">
        <v>37</v>
      </c>
      <c r="E23" s="66">
        <v>183748.68</v>
      </c>
      <c r="F23" s="134">
        <v>1.395</v>
      </c>
      <c r="G23" s="130">
        <f t="shared" si="14"/>
        <v>256329.4086</v>
      </c>
      <c r="H23" s="5"/>
      <c r="I23" s="18">
        <f t="shared" si="19"/>
        <v>6</v>
      </c>
      <c r="J23" s="19" t="str">
        <f t="shared" si="2"/>
        <v>Провод АС-70/11</v>
      </c>
      <c r="K23" s="25"/>
      <c r="L23" s="25"/>
      <c r="M23" s="21" t="str">
        <f t="shared" si="15"/>
        <v>т</v>
      </c>
      <c r="N23" s="22">
        <f t="shared" si="16"/>
        <v>183748.68</v>
      </c>
      <c r="O23" s="26"/>
      <c r="P23" s="24">
        <f t="shared" si="17"/>
        <v>1.395</v>
      </c>
      <c r="Q23" s="32">
        <f t="shared" si="18"/>
        <v>0</v>
      </c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x14ac:dyDescent="0.25">
      <c r="A24" s="9"/>
      <c r="B24" s="128" t="s">
        <v>16</v>
      </c>
      <c r="C24" s="112"/>
      <c r="D24" s="112"/>
      <c r="E24" s="112"/>
      <c r="F24" s="113"/>
      <c r="G24" s="129">
        <f>SUM(G18:G23)</f>
        <v>2421042.2693800004</v>
      </c>
      <c r="H24" s="57"/>
      <c r="I24" s="114" t="s">
        <v>16</v>
      </c>
      <c r="J24" s="115"/>
      <c r="K24" s="115"/>
      <c r="L24" s="115"/>
      <c r="M24" s="115"/>
      <c r="N24" s="115"/>
      <c r="O24" s="115"/>
      <c r="P24" s="116"/>
      <c r="Q24" s="60">
        <f>SUM(Q18:Q23)</f>
        <v>0</v>
      </c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x14ac:dyDescent="0.25">
      <c r="A25" s="9"/>
      <c r="B25" s="70" t="s">
        <v>29</v>
      </c>
      <c r="C25" s="70"/>
      <c r="D25" s="70"/>
      <c r="E25" s="70"/>
      <c r="F25" s="70"/>
      <c r="G25" s="70"/>
      <c r="H25" s="59"/>
      <c r="I25" s="70" t="s">
        <v>29</v>
      </c>
      <c r="J25" s="70"/>
      <c r="K25" s="70"/>
      <c r="L25" s="70"/>
      <c r="M25" s="70"/>
      <c r="N25" s="70"/>
      <c r="O25" s="70"/>
      <c r="P25" s="70"/>
      <c r="Q25" s="70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x14ac:dyDescent="0.25">
      <c r="A26" s="9"/>
      <c r="B26" s="70" t="s">
        <v>30</v>
      </c>
      <c r="C26" s="71"/>
      <c r="D26" s="70"/>
      <c r="E26" s="70"/>
      <c r="F26" s="71"/>
      <c r="G26" s="70"/>
      <c r="H26" s="59"/>
      <c r="I26" s="70" t="s">
        <v>30</v>
      </c>
      <c r="J26" s="70"/>
      <c r="K26" s="70"/>
      <c r="L26" s="70"/>
      <c r="M26" s="70"/>
      <c r="N26" s="70"/>
      <c r="O26" s="70"/>
      <c r="P26" s="70"/>
      <c r="Q26" s="70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x14ac:dyDescent="0.25">
      <c r="A27" s="9"/>
      <c r="B27" s="61">
        <v>1</v>
      </c>
      <c r="C27" s="126" t="s">
        <v>43</v>
      </c>
      <c r="D27" s="127" t="s">
        <v>37</v>
      </c>
      <c r="E27" s="66">
        <v>183748.68</v>
      </c>
      <c r="F27" s="67">
        <v>0.19</v>
      </c>
      <c r="G27" s="64">
        <f t="shared" si="14"/>
        <v>34912.249199999998</v>
      </c>
      <c r="H27" s="5"/>
      <c r="I27" s="37">
        <f t="shared" ref="I27:I30" si="20">B27</f>
        <v>1</v>
      </c>
      <c r="J27" s="33" t="str">
        <f t="shared" si="2"/>
        <v>Провод АС-70/11</v>
      </c>
      <c r="K27" s="46"/>
      <c r="L27" s="46"/>
      <c r="M27" s="34" t="str">
        <f t="shared" si="3"/>
        <v>т</v>
      </c>
      <c r="N27" s="35">
        <f t="shared" si="4"/>
        <v>183748.68</v>
      </c>
      <c r="O27" s="47"/>
      <c r="P27" s="36">
        <f t="shared" si="5"/>
        <v>0.19</v>
      </c>
      <c r="Q27" s="35">
        <f t="shared" ref="Q27:Q33" si="21">O27*P27</f>
        <v>0</v>
      </c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x14ac:dyDescent="0.25">
      <c r="A28" s="9"/>
      <c r="B28" s="98" t="s">
        <v>18</v>
      </c>
      <c r="C28" s="99"/>
      <c r="D28" s="100"/>
      <c r="E28" s="100"/>
      <c r="F28" s="99"/>
      <c r="G28" s="38">
        <f>SUM(G27:G27)</f>
        <v>34912.249199999998</v>
      </c>
      <c r="H28" s="5"/>
      <c r="I28" s="101" t="s">
        <v>18</v>
      </c>
      <c r="J28" s="101"/>
      <c r="K28" s="101"/>
      <c r="L28" s="101"/>
      <c r="M28" s="101"/>
      <c r="N28" s="101"/>
      <c r="O28" s="101"/>
      <c r="P28" s="101"/>
      <c r="Q28" s="39">
        <f>SUM(Q27:Q27)</f>
        <v>0</v>
      </c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x14ac:dyDescent="0.25">
      <c r="A29" s="9"/>
      <c r="B29" s="70" t="s">
        <v>31</v>
      </c>
      <c r="C29" s="71"/>
      <c r="D29" s="70"/>
      <c r="E29" s="70"/>
      <c r="F29" s="71"/>
      <c r="G29" s="70"/>
      <c r="H29" s="59"/>
      <c r="I29" s="70" t="s">
        <v>31</v>
      </c>
      <c r="J29" s="70"/>
      <c r="K29" s="70"/>
      <c r="L29" s="70"/>
      <c r="M29" s="70"/>
      <c r="N29" s="70"/>
      <c r="O29" s="70"/>
      <c r="P29" s="70"/>
      <c r="Q29" s="70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27.75" customHeight="1" x14ac:dyDescent="0.25">
      <c r="A30" s="9"/>
      <c r="B30" s="132">
        <v>1</v>
      </c>
      <c r="C30" s="126" t="s">
        <v>43</v>
      </c>
      <c r="D30" s="127" t="s">
        <v>37</v>
      </c>
      <c r="E30" s="66">
        <v>183748.68</v>
      </c>
      <c r="F30" s="67">
        <v>1.4630000000000001</v>
      </c>
      <c r="G30" s="48">
        <f t="shared" si="14"/>
        <v>268824.31884000002</v>
      </c>
      <c r="H30" s="5"/>
      <c r="I30" s="37">
        <f t="shared" si="20"/>
        <v>1</v>
      </c>
      <c r="J30" s="33" t="str">
        <f t="shared" si="2"/>
        <v>Провод АС-70/11</v>
      </c>
      <c r="K30" s="46"/>
      <c r="L30" s="46"/>
      <c r="M30" s="34" t="str">
        <f t="shared" si="3"/>
        <v>т</v>
      </c>
      <c r="N30" s="35">
        <f t="shared" si="4"/>
        <v>183748.68</v>
      </c>
      <c r="O30" s="47"/>
      <c r="P30" s="36">
        <f t="shared" si="5"/>
        <v>1.4630000000000001</v>
      </c>
      <c r="Q30" s="35">
        <f t="shared" si="21"/>
        <v>0</v>
      </c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x14ac:dyDescent="0.25">
      <c r="A31" s="9"/>
      <c r="B31" s="98" t="s">
        <v>17</v>
      </c>
      <c r="C31" s="99"/>
      <c r="D31" s="100"/>
      <c r="E31" s="100"/>
      <c r="F31" s="99"/>
      <c r="G31" s="38">
        <f>SUM(G30:G30)</f>
        <v>268824.31884000002</v>
      </c>
      <c r="H31" s="62"/>
      <c r="I31" s="101" t="s">
        <v>17</v>
      </c>
      <c r="J31" s="101"/>
      <c r="K31" s="101"/>
      <c r="L31" s="101"/>
      <c r="M31" s="101"/>
      <c r="N31" s="101"/>
      <c r="O31" s="101"/>
      <c r="P31" s="101"/>
      <c r="Q31" s="39">
        <f>SUM(Q30:Q30)</f>
        <v>0</v>
      </c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x14ac:dyDescent="0.25">
      <c r="A32" s="9"/>
      <c r="B32" s="70" t="s">
        <v>49</v>
      </c>
      <c r="C32" s="70"/>
      <c r="D32" s="70"/>
      <c r="E32" s="70"/>
      <c r="F32" s="70"/>
      <c r="G32" s="70"/>
      <c r="H32" s="63"/>
      <c r="I32" s="70" t="s">
        <v>49</v>
      </c>
      <c r="J32" s="70"/>
      <c r="K32" s="70"/>
      <c r="L32" s="70"/>
      <c r="M32" s="70"/>
      <c r="N32" s="70"/>
      <c r="O32" s="70"/>
      <c r="P32" s="70"/>
      <c r="Q32" s="70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23.25" customHeight="1" x14ac:dyDescent="0.25">
      <c r="A33" s="9"/>
      <c r="B33" s="61">
        <v>1</v>
      </c>
      <c r="C33" s="126" t="s">
        <v>38</v>
      </c>
      <c r="D33" s="127" t="s">
        <v>37</v>
      </c>
      <c r="E33" s="66">
        <v>184592.5</v>
      </c>
      <c r="F33" s="134">
        <v>0.70099999999999996</v>
      </c>
      <c r="G33" s="48">
        <f t="shared" si="14"/>
        <v>129399.3425</v>
      </c>
      <c r="H33" s="5"/>
      <c r="I33" s="37">
        <f t="shared" ref="I33:I38" si="22">B33</f>
        <v>1</v>
      </c>
      <c r="J33" s="33" t="str">
        <f t="shared" si="2"/>
        <v>Провод АС-120/19</v>
      </c>
      <c r="K33" s="46"/>
      <c r="L33" s="46"/>
      <c r="M33" s="34" t="str">
        <f t="shared" si="3"/>
        <v>т</v>
      </c>
      <c r="N33" s="35">
        <f t="shared" si="4"/>
        <v>184592.5</v>
      </c>
      <c r="O33" s="47"/>
      <c r="P33" s="36">
        <f t="shared" si="5"/>
        <v>0.70099999999999996</v>
      </c>
      <c r="Q33" s="35">
        <f t="shared" si="21"/>
        <v>0</v>
      </c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23.25" customHeight="1" x14ac:dyDescent="0.25">
      <c r="A34" s="9"/>
      <c r="B34" s="61">
        <v>2</v>
      </c>
      <c r="C34" s="126" t="s">
        <v>46</v>
      </c>
      <c r="D34" s="127" t="s">
        <v>37</v>
      </c>
      <c r="E34" s="66">
        <v>197520.75</v>
      </c>
      <c r="F34" s="134">
        <v>0.44800000000000001</v>
      </c>
      <c r="G34" s="48">
        <f t="shared" si="14"/>
        <v>88489.296000000002</v>
      </c>
      <c r="H34" s="5"/>
      <c r="I34" s="37">
        <f t="shared" si="22"/>
        <v>2</v>
      </c>
      <c r="J34" s="33" t="str">
        <f t="shared" ref="J34:J38" si="23">C34</f>
        <v>Провод АС-95/16</v>
      </c>
      <c r="K34" s="46"/>
      <c r="L34" s="46"/>
      <c r="M34" s="34" t="str">
        <f t="shared" ref="M34:M38" si="24">D34</f>
        <v>т</v>
      </c>
      <c r="N34" s="35">
        <f t="shared" ref="N34:N38" si="25">E34</f>
        <v>197520.75</v>
      </c>
      <c r="O34" s="47"/>
      <c r="P34" s="36">
        <f t="shared" ref="P34:P38" si="26">F34</f>
        <v>0.44800000000000001</v>
      </c>
      <c r="Q34" s="35">
        <f t="shared" ref="Q34:Q38" si="27">O34*P34</f>
        <v>0</v>
      </c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23.25" customHeight="1" x14ac:dyDescent="0.25">
      <c r="A35" s="9"/>
      <c r="B35" s="61">
        <v>3</v>
      </c>
      <c r="C35" s="126" t="s">
        <v>40</v>
      </c>
      <c r="D35" s="127" t="s">
        <v>37</v>
      </c>
      <c r="E35" s="66">
        <v>167082.01</v>
      </c>
      <c r="F35" s="134">
        <v>5.0000000000000001E-3</v>
      </c>
      <c r="G35" s="48">
        <f t="shared" si="14"/>
        <v>835.41005000000007</v>
      </c>
      <c r="H35" s="5"/>
      <c r="I35" s="37">
        <f t="shared" si="22"/>
        <v>3</v>
      </c>
      <c r="J35" s="33" t="str">
        <f t="shared" si="23"/>
        <v>Провод АС-25/4,2</v>
      </c>
      <c r="K35" s="46"/>
      <c r="L35" s="46"/>
      <c r="M35" s="34" t="str">
        <f t="shared" si="24"/>
        <v>т</v>
      </c>
      <c r="N35" s="35">
        <f t="shared" si="25"/>
        <v>167082.01</v>
      </c>
      <c r="O35" s="47"/>
      <c r="P35" s="36">
        <f t="shared" si="26"/>
        <v>5.0000000000000001E-3</v>
      </c>
      <c r="Q35" s="35">
        <f t="shared" si="27"/>
        <v>0</v>
      </c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23.25" customHeight="1" x14ac:dyDescent="0.25">
      <c r="A36" s="9"/>
      <c r="B36" s="61">
        <v>4</v>
      </c>
      <c r="C36" s="126" t="s">
        <v>41</v>
      </c>
      <c r="D36" s="127" t="s">
        <v>37</v>
      </c>
      <c r="E36" s="66">
        <v>191248.68</v>
      </c>
      <c r="F36" s="134">
        <v>6.0000000000000001E-3</v>
      </c>
      <c r="G36" s="48">
        <f t="shared" si="14"/>
        <v>1147.49208</v>
      </c>
      <c r="H36" s="5"/>
      <c r="I36" s="37">
        <f t="shared" si="22"/>
        <v>4</v>
      </c>
      <c r="J36" s="33" t="str">
        <f t="shared" si="23"/>
        <v>Провод АС-35/6,2</v>
      </c>
      <c r="K36" s="46"/>
      <c r="L36" s="46"/>
      <c r="M36" s="34" t="str">
        <f t="shared" si="24"/>
        <v>т</v>
      </c>
      <c r="N36" s="35">
        <f t="shared" si="25"/>
        <v>191248.68</v>
      </c>
      <c r="O36" s="47"/>
      <c r="P36" s="36">
        <f t="shared" si="26"/>
        <v>6.0000000000000001E-3</v>
      </c>
      <c r="Q36" s="35">
        <f t="shared" si="27"/>
        <v>0</v>
      </c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23.25" customHeight="1" x14ac:dyDescent="0.25">
      <c r="A37" s="9"/>
      <c r="B37" s="61">
        <v>5</v>
      </c>
      <c r="C37" s="126" t="s">
        <v>42</v>
      </c>
      <c r="D37" s="127" t="s">
        <v>37</v>
      </c>
      <c r="E37" s="66">
        <v>190182.01</v>
      </c>
      <c r="F37" s="134">
        <v>9.1999999999999998E-2</v>
      </c>
      <c r="G37" s="48">
        <f t="shared" si="14"/>
        <v>17496.744920000001</v>
      </c>
      <c r="H37" s="5"/>
      <c r="I37" s="37">
        <f t="shared" si="22"/>
        <v>5</v>
      </c>
      <c r="J37" s="33" t="str">
        <f t="shared" si="23"/>
        <v>Провод АС-50/8</v>
      </c>
      <c r="K37" s="46"/>
      <c r="L37" s="46"/>
      <c r="M37" s="34" t="str">
        <f t="shared" si="24"/>
        <v>т</v>
      </c>
      <c r="N37" s="35">
        <f t="shared" si="25"/>
        <v>190182.01</v>
      </c>
      <c r="O37" s="47"/>
      <c r="P37" s="36">
        <f t="shared" si="26"/>
        <v>9.1999999999999998E-2</v>
      </c>
      <c r="Q37" s="35">
        <f t="shared" si="27"/>
        <v>0</v>
      </c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23.25" customHeight="1" x14ac:dyDescent="0.25">
      <c r="A38" s="9"/>
      <c r="B38" s="61">
        <v>6</v>
      </c>
      <c r="C38" s="126" t="s">
        <v>43</v>
      </c>
      <c r="D38" s="127" t="s">
        <v>37</v>
      </c>
      <c r="E38" s="66">
        <v>183748.68</v>
      </c>
      <c r="F38" s="134">
        <v>0.16700000000000001</v>
      </c>
      <c r="G38" s="48">
        <f t="shared" si="14"/>
        <v>30686.029559999999</v>
      </c>
      <c r="H38" s="5"/>
      <c r="I38" s="37">
        <f t="shared" si="22"/>
        <v>6</v>
      </c>
      <c r="J38" s="33" t="str">
        <f t="shared" si="23"/>
        <v>Провод АС-70/11</v>
      </c>
      <c r="K38" s="46"/>
      <c r="L38" s="46"/>
      <c r="M38" s="34" t="str">
        <f t="shared" si="24"/>
        <v>т</v>
      </c>
      <c r="N38" s="35">
        <f t="shared" si="25"/>
        <v>183748.68</v>
      </c>
      <c r="O38" s="47"/>
      <c r="P38" s="36">
        <f t="shared" si="26"/>
        <v>0.16700000000000001</v>
      </c>
      <c r="Q38" s="35">
        <f t="shared" si="27"/>
        <v>0</v>
      </c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x14ac:dyDescent="0.25">
      <c r="A39" s="9"/>
      <c r="B39" s="102" t="s">
        <v>50</v>
      </c>
      <c r="C39" s="103"/>
      <c r="D39" s="103"/>
      <c r="E39" s="103"/>
      <c r="F39" s="103"/>
      <c r="G39" s="38">
        <f>SUM(G33:G38)</f>
        <v>268054.31511000003</v>
      </c>
      <c r="H39" s="5"/>
      <c r="I39" s="104" t="s">
        <v>19</v>
      </c>
      <c r="J39" s="105"/>
      <c r="K39" s="105"/>
      <c r="L39" s="105"/>
      <c r="M39" s="105"/>
      <c r="N39" s="105"/>
      <c r="O39" s="105"/>
      <c r="P39" s="105"/>
      <c r="Q39" s="39">
        <f>SUM(Q33:Q38)</f>
        <v>0</v>
      </c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21" customHeight="1" thickBot="1" x14ac:dyDescent="0.3">
      <c r="A40" s="9"/>
      <c r="B40" s="84" t="s">
        <v>5</v>
      </c>
      <c r="C40" s="85"/>
      <c r="D40" s="85"/>
      <c r="E40" s="85"/>
      <c r="F40" s="86"/>
      <c r="G40" s="40">
        <f>G39+G31+G28+G24+G16</f>
        <v>8195273.2011000002</v>
      </c>
      <c r="H40" s="5"/>
      <c r="I40" s="84" t="s">
        <v>5</v>
      </c>
      <c r="J40" s="85"/>
      <c r="K40" s="85"/>
      <c r="L40" s="85"/>
      <c r="M40" s="85"/>
      <c r="N40" s="85"/>
      <c r="O40" s="85"/>
      <c r="P40" s="86"/>
      <c r="Q40" s="40">
        <f>Q39+Q31+Q28+Q24+Q16</f>
        <v>0</v>
      </c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customHeight="1" x14ac:dyDescent="0.25">
      <c r="A41" s="9"/>
      <c r="B41" s="96" t="s">
        <v>14</v>
      </c>
      <c r="C41" s="97"/>
      <c r="D41" s="97"/>
      <c r="E41" s="97"/>
      <c r="F41" s="41">
        <v>0.2</v>
      </c>
      <c r="G41" s="68">
        <f>G40*F41</f>
        <v>1639054.6402200002</v>
      </c>
      <c r="H41" s="5"/>
      <c r="I41" s="96" t="s">
        <v>14</v>
      </c>
      <c r="J41" s="97"/>
      <c r="K41" s="97"/>
      <c r="L41" s="97"/>
      <c r="M41" s="97"/>
      <c r="N41" s="97"/>
      <c r="O41" s="97"/>
      <c r="P41" s="41">
        <v>0.2</v>
      </c>
      <c r="Q41" s="42">
        <f>Q40*P41</f>
        <v>0</v>
      </c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.75" customHeight="1" thickBot="1" x14ac:dyDescent="0.3">
      <c r="A42" s="9"/>
      <c r="B42" s="87" t="s">
        <v>6</v>
      </c>
      <c r="C42" s="88"/>
      <c r="D42" s="88"/>
      <c r="E42" s="88"/>
      <c r="F42" s="89"/>
      <c r="G42" s="69">
        <f>G40+G41</f>
        <v>9834327.8413200006</v>
      </c>
      <c r="H42" s="5"/>
      <c r="I42" s="87" t="s">
        <v>6</v>
      </c>
      <c r="J42" s="88"/>
      <c r="K42" s="88"/>
      <c r="L42" s="88"/>
      <c r="M42" s="88"/>
      <c r="N42" s="88"/>
      <c r="O42" s="88"/>
      <c r="P42" s="89"/>
      <c r="Q42" s="43">
        <f>Q40+Q41</f>
        <v>0</v>
      </c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33.75" customHeight="1" x14ac:dyDescent="0.25">
      <c r="B43" s="5"/>
      <c r="C43" s="5"/>
      <c r="D43" s="5"/>
      <c r="E43" s="5"/>
      <c r="F43" s="44"/>
      <c r="G43" s="44"/>
      <c r="H43" s="44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7" ht="26.25" customHeight="1" x14ac:dyDescent="0.25"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5"/>
    </row>
    <row r="45" spans="1:27" x14ac:dyDescent="0.25">
      <c r="AA45" s="5"/>
    </row>
  </sheetData>
  <mergeCells count="35">
    <mergeCell ref="I25:Q25"/>
    <mergeCell ref="I26:Q26"/>
    <mergeCell ref="I17:Q17"/>
    <mergeCell ref="B1:Q1"/>
    <mergeCell ref="B3:E3"/>
    <mergeCell ref="B40:F40"/>
    <mergeCell ref="B42:F42"/>
    <mergeCell ref="B4:G4"/>
    <mergeCell ref="B7:G7"/>
    <mergeCell ref="I42:P42"/>
    <mergeCell ref="B41:E41"/>
    <mergeCell ref="I41:O41"/>
    <mergeCell ref="B31:F31"/>
    <mergeCell ref="I31:P31"/>
    <mergeCell ref="B39:F39"/>
    <mergeCell ref="I39:P39"/>
    <mergeCell ref="I7:Q7"/>
    <mergeCell ref="I40:P40"/>
    <mergeCell ref="B16:F16"/>
    <mergeCell ref="B29:G29"/>
    <mergeCell ref="I29:Q29"/>
    <mergeCell ref="B32:G32"/>
    <mergeCell ref="I32:Q32"/>
    <mergeCell ref="I3:Q3"/>
    <mergeCell ref="I4:L4"/>
    <mergeCell ref="B9:G9"/>
    <mergeCell ref="I9:Q9"/>
    <mergeCell ref="I16:P16"/>
    <mergeCell ref="B24:F24"/>
    <mergeCell ref="I24:P24"/>
    <mergeCell ref="B28:F28"/>
    <mergeCell ref="I28:P28"/>
    <mergeCell ref="B17:G17"/>
    <mergeCell ref="B25:G25"/>
    <mergeCell ref="B26:G26"/>
  </mergeCells>
  <pageMargins left="0.7" right="0.7" top="0.75" bottom="0.75" header="0.3" footer="0.3"/>
  <pageSetup paperSize="9" scale="45" fitToHeight="0" orientation="landscape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:D6"/>
    </sheetView>
  </sheetViews>
  <sheetFormatPr defaultRowHeight="15" x14ac:dyDescent="0.25"/>
  <sheetData>
    <row r="1" spans="1:4" x14ac:dyDescent="0.25">
      <c r="A1" s="122" t="s">
        <v>32</v>
      </c>
      <c r="B1" s="123" t="s">
        <v>37</v>
      </c>
      <c r="C1" s="124">
        <v>0.70099999999999996</v>
      </c>
      <c r="D1" s="65">
        <v>184592.5</v>
      </c>
    </row>
    <row r="2" spans="1:4" x14ac:dyDescent="0.25">
      <c r="A2" s="122" t="s">
        <v>44</v>
      </c>
      <c r="B2" s="123" t="s">
        <v>37</v>
      </c>
      <c r="C2" s="124">
        <v>0.44800000000000001</v>
      </c>
      <c r="D2" s="65">
        <v>197520.75</v>
      </c>
    </row>
    <row r="3" spans="1:4" x14ac:dyDescent="0.25">
      <c r="A3" s="122" t="s">
        <v>33</v>
      </c>
      <c r="B3" s="123" t="s">
        <v>37</v>
      </c>
      <c r="C3" s="124">
        <v>5.0000000000000001E-3</v>
      </c>
      <c r="D3" s="65">
        <v>167082.01</v>
      </c>
    </row>
    <row r="4" spans="1:4" x14ac:dyDescent="0.25">
      <c r="A4" s="122" t="s">
        <v>34</v>
      </c>
      <c r="B4" s="123" t="s">
        <v>37</v>
      </c>
      <c r="C4" s="124">
        <v>6.0000000000000001E-3</v>
      </c>
      <c r="D4" s="65">
        <v>191248.68</v>
      </c>
    </row>
    <row r="5" spans="1:4" x14ac:dyDescent="0.25">
      <c r="A5" s="122" t="s">
        <v>35</v>
      </c>
      <c r="B5" s="123" t="s">
        <v>37</v>
      </c>
      <c r="C5" s="124">
        <v>9.1999999999999998E-2</v>
      </c>
      <c r="D5" s="65">
        <v>190182.01</v>
      </c>
    </row>
    <row r="6" spans="1:4" x14ac:dyDescent="0.25">
      <c r="A6" s="122" t="s">
        <v>36</v>
      </c>
      <c r="B6" s="123" t="s">
        <v>37</v>
      </c>
      <c r="C6" s="124">
        <v>0.16700000000000001</v>
      </c>
      <c r="D6" s="65">
        <v>183748.68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2019-08-27T00:43:30Z</cp:lastPrinted>
  <dcterms:created xsi:type="dcterms:W3CDTF">2018-05-22T01:14:50Z</dcterms:created>
  <dcterms:modified xsi:type="dcterms:W3CDTF">2020-10-05T04:43:05Z</dcterms:modified>
</cp:coreProperties>
</file>